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110 Affiliate/000 Exhibits/"/>
    </mc:Choice>
  </mc:AlternateContent>
  <xr:revisionPtr revIDLastSave="75" documentId="13_ncr:1_{8DAFE2FA-C143-4DD4-AD4A-7B0B2DFAC40C}" xr6:coauthVersionLast="47" xr6:coauthVersionMax="47" xr10:uidLastSave="{C7729745-9432-4B74-8070-1E86FE208C86}"/>
  <bookViews>
    <workbookView xWindow="28680" yWindow="-120" windowWidth="29040" windowHeight="15840" xr2:uid="{0CD963AD-2EEB-435D-A79C-AE348BC812CC}"/>
  </bookViews>
  <sheets>
    <sheet name="2023 CAM - CEHE" sheetId="30" r:id="rId1"/>
  </sheets>
  <definedNames>
    <definedName name="_xlnm._FilterDatabase" localSheetId="0" hidden="1">'2023 CAM - CEHE'!$A$6:$H$260</definedName>
    <definedName name="_xlnm.Print_Area" localSheetId="0">'2023 CAM - CEHE'!$A$1:$H$38</definedName>
    <definedName name="_xlnm.Print_Titles" localSheetId="0">'2023 CAM - CEHE'!$1:$6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8" i="30" l="1"/>
  <c r="C35" i="30"/>
  <c r="C32" i="30"/>
  <c r="C25" i="30"/>
  <c r="C24" i="30"/>
  <c r="C23" i="30"/>
  <c r="C22" i="30"/>
  <c r="C21" i="30"/>
  <c r="C20" i="30"/>
  <c r="C18" i="30"/>
  <c r="C17" i="30"/>
  <c r="C14" i="30"/>
  <c r="C12" i="30"/>
  <c r="C11" i="30"/>
  <c r="C9" i="30"/>
  <c r="C27" i="30"/>
  <c r="C8" i="30"/>
  <c r="C7" i="30"/>
  <c r="C15" i="30"/>
  <c r="C33" i="30"/>
  <c r="C16" i="30"/>
  <c r="C37" i="30"/>
  <c r="C36" i="30"/>
  <c r="C34" i="30"/>
  <c r="C31" i="30"/>
  <c r="C30" i="30"/>
  <c r="C29" i="30"/>
  <c r="C28" i="30"/>
  <c r="C26" i="30"/>
  <c r="C19" i="30"/>
  <c r="C13" i="30"/>
  <c r="C10" i="30"/>
</calcChain>
</file>

<file path=xl/sharedStrings.xml><?xml version="1.0" encoding="utf-8"?>
<sst xmlns="http://schemas.openxmlformats.org/spreadsheetml/2006/main" count="216" uniqueCount="130">
  <si>
    <t>Cost Center</t>
  </si>
  <si>
    <t>Cost Center Name</t>
  </si>
  <si>
    <t>Major Activities / Cost Center Overview</t>
  </si>
  <si>
    <t>Assignment Method</t>
  </si>
  <si>
    <t>Basis of Assignment</t>
  </si>
  <si>
    <t>Type of Charge</t>
  </si>
  <si>
    <t>Allocation Driver</t>
  </si>
  <si>
    <t>All costs are allocated to Business Units proportionally based on number of employees.</t>
  </si>
  <si>
    <t>Allocation</t>
  </si>
  <si>
    <t>Security Ops Center</t>
  </si>
  <si>
    <t>Devices Monitored</t>
  </si>
  <si>
    <t>The  cost  center  captures  costs  associated  with  employees,  contractors and resources needed to develop training resources for technical fields.</t>
  </si>
  <si>
    <t>Allocations are based on the average customer count for 12 months ending June.</t>
  </si>
  <si>
    <t>Customer Count</t>
  </si>
  <si>
    <t>Direct</t>
  </si>
  <si>
    <t>Direct billed to Business Unit and Functional Area specific projects through billable hour rate.</t>
  </si>
  <si>
    <t>Directly Assigned</t>
  </si>
  <si>
    <t>HL&amp;P Division Benefit Plan Costs</t>
  </si>
  <si>
    <t>GIS Data Management Gas</t>
  </si>
  <si>
    <t>This is Gas Data Management cost center. Majority of the activities are related to Posting and QC of Gas capital orders with limited data correction activities.</t>
  </si>
  <si>
    <t>GIS SYSTEM ADMINISTRATION</t>
  </si>
  <si>
    <t>GIS Support</t>
  </si>
  <si>
    <t>GIS Development</t>
  </si>
  <si>
    <t>Activities included in this cost center are design and development of solutions related to capital orders as well as maintaining the existing applications.</t>
  </si>
  <si>
    <t>Landbase Data Mgmt</t>
  </si>
  <si>
    <t>Contractor Safety</t>
  </si>
  <si>
    <t>•Review and evaluation of historical safety performance and written safety programs for selection of third-party contractors
•Conduct of work site visits to review contractor work practices for compliance with regulatory requirements and worker and public protection
•Investigation of incidents involving third-party contractors performing work on behalf of CNP
•Oversight of implementation of Safety Action Plans developed to address deficiencies is safety performance
•Coordination and management of third party services to evaluate contractors on special projects
•Produce reports including statistics, metrics, and trends related to contractor safety performance</t>
  </si>
  <si>
    <t>Director Training &amp; Development</t>
  </si>
  <si>
    <t>Used for allocating the benefit component of labor cost.</t>
  </si>
  <si>
    <t xml:space="preserve">Incurred/billed labor is multiplied by the burden rate. </t>
  </si>
  <si>
    <t>Billings  are  divided  proportionally  to  all  jurisdictions  based  on  the  amount  of  work supported for that jurisdiction.</t>
  </si>
  <si>
    <t>All costs are assigned based on a work study. Concurrent license holders in each Business Unit</t>
  </si>
  <si>
    <t>Allocations  are  based on concurrent license holders in each Business Units.</t>
  </si>
  <si>
    <t>Direct billed to Business Unit and Functional Area specific projects through billable hour rate.  Residual allocation monthly over/under cost recovery true-up is allocated to Business Unit in proportion to annual planned billings.</t>
  </si>
  <si>
    <t>GIS Dept - Outside contract scanning service</t>
  </si>
  <si>
    <t>Management oversight and Administrative Support for all departments of GIS corporate wide.</t>
  </si>
  <si>
    <t>License Holders</t>
  </si>
  <si>
    <t>Activities included in this cost center are requirements gathering, analysis, reporting, producing maps, testing, training and user support related to capital orders as well as maintaining the existing environment.</t>
  </si>
  <si>
    <t>Salaries and expenses for the Manager and Quality Assurance Coordinators (QA) on overhead work performed by contractors.  The QA's review the work performed by the contractors and approve contractor invoices in SAP.</t>
  </si>
  <si>
    <t>Salaries and expenses for the Manager and Quality Assurance Coordinators (QA) on underground work performed by contractors.  The QA's review the work performed by the contractors and approve contractor invoices in SAP.</t>
  </si>
  <si>
    <t>Survey &amp; Right of way activities for capital projects (i.e. replacement projects, new commercial and residential developments, new pipelines, etc.)</t>
  </si>
  <si>
    <t>Fleet Fuel</t>
  </si>
  <si>
    <t>All fueling activities, maintenance on fueling islands, and Fuel Force software renewals.</t>
  </si>
  <si>
    <t>All costs are assigned based on the cost to upkeep vehicles assigned to individual cost centers across the company.</t>
  </si>
  <si>
    <t>Allocations are based on the cost of fuel, maintenance, repairs, and depreciation expense of each vehicle across the company.</t>
  </si>
  <si>
    <t>Fleet S/C Garages</t>
  </si>
  <si>
    <t xml:space="preserve">Salaries and expenses for Fleet Maintenance. Houses technicians, and their Supervisor.  </t>
  </si>
  <si>
    <t>Direct billed to Business Unit and Functional Area specific projects through billable hour rate. A monthly over/under cost recovery true-up is allocated to Business Unit in proportion to annual planned billings.</t>
  </si>
  <si>
    <t>Surveying and Field Support</t>
  </si>
  <si>
    <t>Safety Technical Training Admin</t>
  </si>
  <si>
    <t>GIS Director/Management</t>
  </si>
  <si>
    <t>Fixed %</t>
  </si>
  <si>
    <t>Allocation is based on resources supporting the respective infrastructures/services.</t>
  </si>
  <si>
    <t>OH Construction/QA</t>
  </si>
  <si>
    <t>URD/Joint Trench</t>
  </si>
  <si>
    <t>Land &amp; Field Services Director</t>
  </si>
  <si>
    <t>All costs are assigned based on fixed percentages.</t>
  </si>
  <si>
    <t>All costs are assigned based on customer count.</t>
  </si>
  <si>
    <t>Costs are assigned based on incurred/billed labor</t>
  </si>
  <si>
    <t>Central monitoring for 24-hour, 365-day service monitoring CCTV, alarms, and card access operations.</t>
  </si>
  <si>
    <t>Central monitoring rate is based on the operational costs divided by the total number of security devices for 24-hour, 365-day service monitoring CCTV,  alarms, and card access operations. The number of security devices of each client multiplied by rate is billed each month.</t>
  </si>
  <si>
    <t>Oversight for the department that manages and executes Geographic information system technical support. Activities included in this cost center are architecting enterprise solutions, GIS infrastructure replacement, supporting capital orders, software license cost and maintaining the existing environment.</t>
  </si>
  <si>
    <t>•Provide leadership for Managers and Professionals in developing effective skills &amp; training programs.
•Ensure that training programs conform to business unit and corporate requirements, and meet all governmental laws, rules and regulations.
•Align department goals with business unity and corporate goals.
•Provide guidance for the accumulation of statistic; development of reports; and the distribution to management for trend analysis, progress on goals.
•Develop annual department budget and monitor activity for operating cost efficiencies.</t>
  </si>
  <si>
    <t>101158</t>
  </si>
  <si>
    <t>FM SPECIAL SERVICES</t>
  </si>
  <si>
    <t>101220</t>
  </si>
  <si>
    <t>AMS TECHNOLOGIES</t>
  </si>
  <si>
    <t>101225</t>
  </si>
  <si>
    <t>SYSTEM DELIVERY</t>
  </si>
  <si>
    <t>101334</t>
  </si>
  <si>
    <t>FIELD OPERATIONS</t>
  </si>
  <si>
    <t>101391</t>
  </si>
  <si>
    <t>RADIO COMMUNICATIONS</t>
  </si>
  <si>
    <t>101449</t>
  </si>
  <si>
    <t>Competitive Retailer</t>
  </si>
  <si>
    <t>101455</t>
  </si>
  <si>
    <t>Transaction MGMT</t>
  </si>
  <si>
    <t>101464</t>
  </si>
  <si>
    <t>MO Management</t>
  </si>
  <si>
    <t>101472</t>
  </si>
  <si>
    <t>CEHE Credit</t>
  </si>
  <si>
    <t>101473</t>
  </si>
  <si>
    <t>Business Consulting</t>
  </si>
  <si>
    <t>101601</t>
  </si>
  <si>
    <t>UG Oper Cable B</t>
  </si>
  <si>
    <t>101721</t>
  </si>
  <si>
    <t>GIS DATA MGMT - ELE</t>
  </si>
  <si>
    <t>101749</t>
  </si>
  <si>
    <t>Business Technology</t>
  </si>
  <si>
    <t>101784</t>
  </si>
  <si>
    <t>Telecom Network</t>
  </si>
  <si>
    <t>101998</t>
  </si>
  <si>
    <t>ACCOUNTING TRANSACTIONS</t>
  </si>
  <si>
    <t>Voice Radio maintenance to include RCCS, RFI investigations and smart grid maintenance</t>
  </si>
  <si>
    <t>Costs are aassigned based on the cost to perform maintenance to communcications system.</t>
  </si>
  <si>
    <t>Allocations are based on resurces to support the respective infrastructure and services</t>
  </si>
  <si>
    <t>Device Count</t>
  </si>
  <si>
    <t>Salaries and expenses for Competitive Retailer ("CR")Relations team which provides single point of contact account support for CRs, including escalated issue resolution and onboarding of new CRs.  Also represents CEHE in ERCOT retail market stakeholder process.  Records capital hours from business to IT projects related to electric market.  Also allocates capital to A&amp;G COH.</t>
  </si>
  <si>
    <t>Fixed % Allocated to A&amp;G based on Time Study; A portion Direct billed to Business Unit and Functional Area specific projects through billable hour rate, remaining amount remains in originating cost center</t>
  </si>
  <si>
    <t>Allocations are based on Time Study and Billable Hour Rate</t>
  </si>
  <si>
    <t>Salaries and expenses fror EMO transaction management teams, which provide controls and compliance activities related to electric market transactions (Switch, Move-in, DNP, etc.).  Records capital hours from business to IT projects related to electric market. Also allocates capital to A&amp;G COH.</t>
  </si>
  <si>
    <t>Fixed % Allocated to A&amp;G based on Time Study, A portion Direct billed to Business Unit and Functional Area specific projects through billable hour rate, remaining amount remains in originating cost center</t>
  </si>
  <si>
    <t>Salaries and expenses for EMO director and direct reports.  Providees management oversight for Electric Market Operations.  Records capital hours from business to IT projects related to electric market.  Also allocates capital to A&amp;G COH.</t>
  </si>
  <si>
    <t xml:space="preserve">Salaries and expenses for CEHE credit function - provides financial and credit analysis related to competitive retailers to ensure compliance with tariff and securitization financing orders. </t>
  </si>
  <si>
    <t xml:space="preserve">Salaries and expenses for EMO Business Consulting function, which provides project management and other activities related to electric market.  Records capital hours from business to IT projects related to electric market. </t>
  </si>
  <si>
    <t>Allocations are based on Billable Hour Rate</t>
  </si>
  <si>
    <t>This is Electric Data Management cost center. Majority of the activities are related to Posting and QC of Electric capital orders with limited data correction activities.</t>
  </si>
  <si>
    <t>Billings  are  divided  proportionally  to  all  jurisdictions  based  on  the  amount  of  work supported for that jurisdiction.</t>
  </si>
  <si>
    <t>Captures Substation Performance bargaining unit labor and Supervisor staff salaries, contract, material, and indirect expenses.</t>
  </si>
  <si>
    <t>Costs are assigned based on incurred labor and operating expenses.</t>
  </si>
  <si>
    <t xml:space="preserve">Salaries and expenses for Facilities Repair Technicians and their Supervisor.  </t>
  </si>
  <si>
    <t>Workers enter their time to work orders.</t>
  </si>
  <si>
    <t>Costs are billed to projects based on hourly rate determined during annual planning.</t>
  </si>
  <si>
    <t>Does not allocate</t>
  </si>
  <si>
    <t>Cable B Operations captures the costs of CNP Bargaining Unit personnel associated with the construction and maintenance of MUG customer services, circuit extension and underground dips in the outlying areas</t>
  </si>
  <si>
    <t>Direct and Allocation</t>
  </si>
  <si>
    <t>Directly Assigned/ COH</t>
  </si>
  <si>
    <t>The hourly rate is calculated by dividing the total regular pay, STI and Burden by the number of productive hours</t>
  </si>
  <si>
    <t>Costs remain in cost center</t>
  </si>
  <si>
    <t>Used for taxes, depreciation, and amortization entries.</t>
  </si>
  <si>
    <t>None</t>
  </si>
  <si>
    <t>Activities included in this cost center are consultation services, general assistance, and guidance for the business when working with IT.  I represent the single point of contact for Electric Operations.</t>
  </si>
  <si>
    <t>Directly Assigned to specific projects or allocated across company code 0003</t>
  </si>
  <si>
    <t>Allocated to 0003 or Directly Assigned</t>
  </si>
  <si>
    <t>Costs remain in the cost center</t>
  </si>
  <si>
    <t>CenterPoint Energy Houston Electric Cost Center Assignment Manual</t>
  </si>
  <si>
    <t xml:space="preserve">Direct billed to Business Unit and Functional Area specific projects through billable hour rate. </t>
  </si>
  <si>
    <t>Track production support of CEHE AMS core applications including the MDM, DCE/AMI headend and other subsystems.  Supporting the technical operations of the AMS system.</t>
  </si>
  <si>
    <t>Advanced Distribution Management System (ADMS) deployment supporting electric distribution management functions and 24x7 support for Electric Operations.</t>
  </si>
  <si>
    <t>Manages inspections, maintenance and service restoration of all Telecom Transport sites and equipment. This includes support to over 1630 locations and 7600 communications equipment components (e.g., routers, batteries, radios, fiber, etc.). Field support includes racking, stacking, cabling solutions and installation of routers, and switches. In addition, turn up and testing of microwave radios, tower lighting and environmental alarm systems, fiber splicing, terminations, and remote provisioning of all circuit installations for new installations and repairs.  Maintains circuit inventory and management for all CNP circuits.  Provides support for the installation, configuration, and troubleshooting of Houston Electric SCADA devices.  Supports all Disaster Recovery and Emergency Operating Plan activities.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</si>
</sst>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2"/>
      <color theme="1"/>
      <name val="Univers"/>
      <family val="2"/>
    </font>
    <font>
      <sz val="10"/>
      <color theme="1"/>
      <name val="Arial"/>
      <family val="2"/>
    </font>
    <font>
      <b/>
      <sz val="10"/>
      <color theme="0"/>
      <name val="Arial"/>
      <family val="2"/>
    </font>
    <font>
      <strike/>
      <sz val="10"/>
      <color theme="1"/>
      <name val="Arial"/>
      <family val="2"/>
    </font>
    <font>
      <i/>
      <sz val="10"/>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Fill="1" applyAlignment="1">
      <alignment horizontal="left" vertical="top" wrapText="1"/>
    </xf>
    <xf numFmtId="0" fontId="1" fillId="0" borderId="0" xfId="0" applyFont="1" applyFill="1" applyAlignment="1">
      <alignment horizontal="center" vertical="top" wrapText="1"/>
    </xf>
    <xf numFmtId="0" fontId="1" fillId="0" borderId="0" xfId="0" applyFont="1" applyAlignment="1">
      <alignment horizontal="center" vertical="top" wrapText="1"/>
    </xf>
    <xf numFmtId="0" fontId="1" fillId="0" borderId="0" xfId="0" applyFont="1" applyAlignment="1">
      <alignment vertical="top" wrapText="1"/>
    </xf>
    <xf numFmtId="0" fontId="2" fillId="2" borderId="0" xfId="0" applyFont="1" applyFill="1" applyAlignment="1">
      <alignment horizontal="center" vertical="top" wrapText="1"/>
    </xf>
    <xf numFmtId="0" fontId="1" fillId="0" borderId="1" xfId="0" applyFont="1" applyFill="1" applyBorder="1" applyAlignment="1">
      <alignment horizontal="left" vertical="top" wrapText="1"/>
    </xf>
    <xf numFmtId="0" fontId="1" fillId="0"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1" fillId="0" borderId="0" xfId="0" applyFont="1" applyAlignment="1">
      <alignment horizontal="left" vertical="top" wrapText="1"/>
    </xf>
    <xf numFmtId="0" fontId="4" fillId="0" borderId="0" xfId="0" applyFont="1" applyAlignment="1">
      <alignment horizontal="left" vertical="top"/>
    </xf>
    <xf numFmtId="0" fontId="4" fillId="0" borderId="0" xfId="0" applyFont="1" applyAlignment="1">
      <alignment vertical="top"/>
    </xf>
  </cellXfs>
  <cellStyles count="1">
    <cellStyle name="Normal" xfId="0" builtinId="0"/>
  </cellStyles>
  <dxfs count="0"/>
  <tableStyles count="1" defaultTableStyle="TableStyleMedium2" defaultPivotStyle="PivotStyleLight16">
    <tableStyle name="Invisible" pivot="0" table="0" count="0" xr9:uid="{BA8106BA-16B5-4009-94C3-1C84D2B797D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27D90-6BAE-4B58-A40B-7308FDB23BFD}">
  <sheetPr>
    <pageSetUpPr fitToPage="1"/>
  </sheetPr>
  <dimension ref="A1:H105"/>
  <sheetViews>
    <sheetView tabSelected="1" zoomScale="80" zoomScaleNormal="80" workbookViewId="0">
      <pane ySplit="6" topLeftCell="A7" activePane="bottomLeft" state="frozen"/>
      <selection pane="bottomLeft" activeCell="A7" sqref="A7"/>
    </sheetView>
  </sheetViews>
  <sheetFormatPr defaultColWidth="8.88671875" defaultRowHeight="12.75" x14ac:dyDescent="0.25"/>
  <cols>
    <col min="1" max="1" width="9.6640625" style="9" customWidth="1"/>
    <col min="2" max="3" width="20.6640625" style="9" customWidth="1"/>
    <col min="4" max="6" width="40.6640625" style="9" customWidth="1"/>
    <col min="7" max="7" width="10.6640625" style="3" customWidth="1"/>
    <col min="8" max="8" width="12.6640625" style="3" customWidth="1"/>
    <col min="9" max="16384" width="8.88671875" style="4"/>
  </cols>
  <sheetData>
    <row r="1" spans="1:8" x14ac:dyDescent="0.25">
      <c r="A1" s="11" t="s">
        <v>125</v>
      </c>
      <c r="B1" s="11"/>
      <c r="C1" s="11"/>
      <c r="D1" s="1"/>
      <c r="E1" s="1"/>
      <c r="F1" s="1"/>
      <c r="G1" s="2"/>
    </row>
    <row r="2" spans="1:8" x14ac:dyDescent="0.25">
      <c r="A2" s="10"/>
      <c r="B2" s="10"/>
      <c r="C2" s="10"/>
      <c r="D2" s="1"/>
      <c r="E2" s="1"/>
      <c r="F2" s="1"/>
      <c r="G2" s="2"/>
    </row>
    <row r="3" spans="1:8" x14ac:dyDescent="0.25">
      <c r="A3" s="10"/>
      <c r="B3" s="10"/>
      <c r="C3" s="10"/>
      <c r="D3" s="1"/>
      <c r="E3" s="1"/>
      <c r="F3" s="1"/>
      <c r="G3" s="2"/>
    </row>
    <row r="4" spans="1:8" x14ac:dyDescent="0.25">
      <c r="A4" s="10"/>
      <c r="B4" s="10"/>
      <c r="C4" s="10"/>
      <c r="D4" s="1"/>
      <c r="E4" s="1"/>
      <c r="F4" s="1"/>
      <c r="G4" s="2"/>
    </row>
    <row r="5" spans="1:8" s="3" customFormat="1" x14ac:dyDescent="0.25">
      <c r="A5" s="5"/>
      <c r="B5" s="5"/>
      <c r="C5" s="5"/>
      <c r="D5" s="5"/>
      <c r="E5" s="5"/>
      <c r="F5" s="5"/>
      <c r="G5" s="5"/>
      <c r="H5" s="5"/>
    </row>
    <row r="6" spans="1:8" s="3" customFormat="1" ht="25.5" x14ac:dyDescent="0.25">
      <c r="A6" s="5" t="s">
        <v>0</v>
      </c>
      <c r="B6" s="5" t="s">
        <v>1</v>
      </c>
      <c r="C6" s="5" t="s">
        <v>0</v>
      </c>
      <c r="D6" s="5" t="s">
        <v>2</v>
      </c>
      <c r="E6" s="5" t="s">
        <v>3</v>
      </c>
      <c r="F6" s="5" t="s">
        <v>4</v>
      </c>
      <c r="G6" s="5" t="s">
        <v>5</v>
      </c>
      <c r="H6" s="5" t="s">
        <v>6</v>
      </c>
    </row>
    <row r="7" spans="1:8" ht="51" x14ac:dyDescent="0.25">
      <c r="A7" s="6">
        <v>101027</v>
      </c>
      <c r="B7" s="6" t="s">
        <v>53</v>
      </c>
      <c r="C7" s="6" t="str">
        <f t="shared" ref="C7" si="0">CONCATENATE(A7&amp;" "&amp;B7)</f>
        <v>101027 OH Construction/QA</v>
      </c>
      <c r="D7" s="6" t="s">
        <v>38</v>
      </c>
      <c r="E7" s="6" t="s">
        <v>56</v>
      </c>
      <c r="F7" s="6" t="s">
        <v>52</v>
      </c>
      <c r="G7" s="7" t="s">
        <v>8</v>
      </c>
      <c r="H7" s="7" t="s">
        <v>51</v>
      </c>
    </row>
    <row r="8" spans="1:8" ht="63.75" x14ac:dyDescent="0.25">
      <c r="A8" s="6">
        <v>101030</v>
      </c>
      <c r="B8" s="6" t="s">
        <v>54</v>
      </c>
      <c r="C8" s="6" t="str">
        <f t="shared" ref="C8:C9" si="1">CONCATENATE(A8&amp;" "&amp;B8)</f>
        <v>101030 URD/Joint Trench</v>
      </c>
      <c r="D8" s="6" t="s">
        <v>39</v>
      </c>
      <c r="E8" s="6" t="s">
        <v>56</v>
      </c>
      <c r="F8" s="6" t="s">
        <v>52</v>
      </c>
      <c r="G8" s="7" t="s">
        <v>8</v>
      </c>
      <c r="H8" s="7" t="s">
        <v>51</v>
      </c>
    </row>
    <row r="9" spans="1:8" ht="25.5" x14ac:dyDescent="0.25">
      <c r="A9" s="6" t="s">
        <v>63</v>
      </c>
      <c r="B9" s="6" t="s">
        <v>64</v>
      </c>
      <c r="C9" s="6" t="str">
        <f t="shared" si="1"/>
        <v>101158 FM SPECIAL SERVICES</v>
      </c>
      <c r="D9" s="6" t="s">
        <v>110</v>
      </c>
      <c r="E9" s="6" t="s">
        <v>111</v>
      </c>
      <c r="F9" s="6" t="s">
        <v>112</v>
      </c>
      <c r="G9" s="7" t="s">
        <v>14</v>
      </c>
      <c r="H9" s="7" t="s">
        <v>113</v>
      </c>
    </row>
    <row r="10" spans="1:8" ht="63.75" x14ac:dyDescent="0.25">
      <c r="A10" s="6">
        <v>101159</v>
      </c>
      <c r="B10" s="6" t="s">
        <v>9</v>
      </c>
      <c r="C10" s="6" t="str">
        <f t="shared" ref="C10:C25" si="2">CONCATENATE(A10&amp;" "&amp;B10)</f>
        <v>101159 Security Ops Center</v>
      </c>
      <c r="D10" s="6" t="s">
        <v>59</v>
      </c>
      <c r="E10" s="6" t="s">
        <v>7</v>
      </c>
      <c r="F10" s="6" t="s">
        <v>60</v>
      </c>
      <c r="G10" s="7" t="s">
        <v>8</v>
      </c>
      <c r="H10" s="7" t="s">
        <v>10</v>
      </c>
    </row>
    <row r="11" spans="1:8" ht="51" x14ac:dyDescent="0.25">
      <c r="A11" s="6" t="s">
        <v>65</v>
      </c>
      <c r="B11" s="6" t="s">
        <v>66</v>
      </c>
      <c r="C11" s="6" t="str">
        <f t="shared" si="2"/>
        <v>101220 AMS TECHNOLOGIES</v>
      </c>
      <c r="D11" s="6" t="s">
        <v>127</v>
      </c>
      <c r="E11" s="6" t="s">
        <v>126</v>
      </c>
      <c r="F11" s="6" t="s">
        <v>126</v>
      </c>
      <c r="G11" s="7" t="s">
        <v>14</v>
      </c>
      <c r="H11" s="7" t="s">
        <v>16</v>
      </c>
    </row>
    <row r="12" spans="1:8" ht="38.25" x14ac:dyDescent="0.25">
      <c r="A12" s="6" t="s">
        <v>67</v>
      </c>
      <c r="B12" s="6" t="s">
        <v>68</v>
      </c>
      <c r="C12" s="6" t="str">
        <f t="shared" si="2"/>
        <v>101225 SYSTEM DELIVERY</v>
      </c>
      <c r="D12" s="6" t="s">
        <v>128</v>
      </c>
      <c r="E12" s="6" t="s">
        <v>126</v>
      </c>
      <c r="F12" s="6" t="s">
        <v>126</v>
      </c>
      <c r="G12" s="7" t="s">
        <v>14</v>
      </c>
      <c r="H12" s="7" t="s">
        <v>16</v>
      </c>
    </row>
    <row r="13" spans="1:8" ht="38.25" x14ac:dyDescent="0.25">
      <c r="A13" s="6">
        <v>101302</v>
      </c>
      <c r="B13" s="6" t="s">
        <v>49</v>
      </c>
      <c r="C13" s="6" t="str">
        <f t="shared" si="2"/>
        <v>101302 Safety Technical Training Admin</v>
      </c>
      <c r="D13" s="6" t="s">
        <v>11</v>
      </c>
      <c r="E13" s="6" t="s">
        <v>57</v>
      </c>
      <c r="F13" s="6" t="s">
        <v>12</v>
      </c>
      <c r="G13" s="7" t="s">
        <v>8</v>
      </c>
      <c r="H13" s="7" t="s">
        <v>13</v>
      </c>
    </row>
    <row r="14" spans="1:8" ht="38.25" x14ac:dyDescent="0.25">
      <c r="A14" s="6" t="s">
        <v>69</v>
      </c>
      <c r="B14" s="6" t="s">
        <v>70</v>
      </c>
      <c r="C14" s="6" t="str">
        <f t="shared" si="2"/>
        <v>101334 FIELD OPERATIONS</v>
      </c>
      <c r="D14" s="6" t="s">
        <v>108</v>
      </c>
      <c r="E14" s="6" t="s">
        <v>109</v>
      </c>
      <c r="F14" s="6" t="s">
        <v>99</v>
      </c>
      <c r="G14" s="7" t="s">
        <v>115</v>
      </c>
      <c r="H14" s="7" t="s">
        <v>51</v>
      </c>
    </row>
    <row r="15" spans="1:8" ht="38.25" x14ac:dyDescent="0.25">
      <c r="A15" s="6">
        <v>101355</v>
      </c>
      <c r="B15" s="6" t="s">
        <v>41</v>
      </c>
      <c r="C15" s="6" t="str">
        <f t="shared" si="2"/>
        <v>101355 Fleet Fuel</v>
      </c>
      <c r="D15" s="6" t="s">
        <v>42</v>
      </c>
      <c r="E15" s="6" t="s">
        <v>43</v>
      </c>
      <c r="F15" s="6" t="s">
        <v>44</v>
      </c>
      <c r="G15" s="7" t="s">
        <v>8</v>
      </c>
      <c r="H15" s="7" t="s">
        <v>51</v>
      </c>
    </row>
    <row r="16" spans="1:8" ht="51" x14ac:dyDescent="0.25">
      <c r="A16" s="6">
        <v>101372</v>
      </c>
      <c r="B16" s="6" t="s">
        <v>45</v>
      </c>
      <c r="C16" s="6" t="str">
        <f t="shared" si="2"/>
        <v>101372 Fleet S/C Garages</v>
      </c>
      <c r="D16" s="6" t="s">
        <v>46</v>
      </c>
      <c r="E16" s="6" t="s">
        <v>15</v>
      </c>
      <c r="F16" s="6" t="s">
        <v>47</v>
      </c>
      <c r="G16" s="7" t="s">
        <v>14</v>
      </c>
      <c r="H16" s="7" t="s">
        <v>16</v>
      </c>
    </row>
    <row r="17" spans="1:8" ht="25.5" x14ac:dyDescent="0.25">
      <c r="A17" s="6" t="s">
        <v>71</v>
      </c>
      <c r="B17" s="6" t="s">
        <v>72</v>
      </c>
      <c r="C17" s="6" t="str">
        <f t="shared" si="2"/>
        <v>101391 RADIO COMMUNICATIONS</v>
      </c>
      <c r="D17" s="6" t="s">
        <v>93</v>
      </c>
      <c r="E17" s="6" t="s">
        <v>94</v>
      </c>
      <c r="F17" s="6" t="s">
        <v>95</v>
      </c>
      <c r="G17" s="7" t="s">
        <v>14</v>
      </c>
      <c r="H17" s="7" t="s">
        <v>96</v>
      </c>
    </row>
    <row r="18" spans="1:8" ht="89.25" x14ac:dyDescent="0.25">
      <c r="A18" s="6" t="s">
        <v>73</v>
      </c>
      <c r="B18" s="6" t="s">
        <v>74</v>
      </c>
      <c r="C18" s="6" t="str">
        <f t="shared" si="2"/>
        <v>101449 Competitive Retailer</v>
      </c>
      <c r="D18" s="6" t="s">
        <v>97</v>
      </c>
      <c r="E18" s="6" t="s">
        <v>98</v>
      </c>
      <c r="F18" s="6" t="s">
        <v>99</v>
      </c>
      <c r="G18" s="7" t="s">
        <v>14</v>
      </c>
      <c r="H18" s="7" t="s">
        <v>16</v>
      </c>
    </row>
    <row r="19" spans="1:8" ht="25.5" x14ac:dyDescent="0.25">
      <c r="A19" s="6">
        <v>101452</v>
      </c>
      <c r="B19" s="6" t="s">
        <v>17</v>
      </c>
      <c r="C19" s="6" t="str">
        <f>CONCATENATE(A19&amp;" "&amp;B19)</f>
        <v>101452 HL&amp;P Division Benefit Plan Costs</v>
      </c>
      <c r="D19" s="6" t="s">
        <v>28</v>
      </c>
      <c r="E19" s="6" t="s">
        <v>58</v>
      </c>
      <c r="F19" s="6" t="s">
        <v>29</v>
      </c>
      <c r="G19" s="7" t="s">
        <v>14</v>
      </c>
      <c r="H19" s="7" t="s">
        <v>16</v>
      </c>
    </row>
    <row r="20" spans="1:8" ht="76.5" x14ac:dyDescent="0.25">
      <c r="A20" s="6" t="s">
        <v>75</v>
      </c>
      <c r="B20" s="6" t="s">
        <v>76</v>
      </c>
      <c r="C20" s="6" t="str">
        <f t="shared" si="2"/>
        <v>101455 Transaction MGMT</v>
      </c>
      <c r="D20" s="6" t="s">
        <v>100</v>
      </c>
      <c r="E20" s="6" t="s">
        <v>101</v>
      </c>
      <c r="F20" s="6" t="s">
        <v>99</v>
      </c>
      <c r="G20" s="7" t="s">
        <v>14</v>
      </c>
      <c r="H20" s="7" t="s">
        <v>16</v>
      </c>
    </row>
    <row r="21" spans="1:8" ht="63.75" x14ac:dyDescent="0.25">
      <c r="A21" s="6" t="s">
        <v>77</v>
      </c>
      <c r="B21" s="6" t="s">
        <v>78</v>
      </c>
      <c r="C21" s="6" t="str">
        <f t="shared" si="2"/>
        <v>101464 MO Management</v>
      </c>
      <c r="D21" s="6" t="s">
        <v>102</v>
      </c>
      <c r="E21" s="6" t="s">
        <v>101</v>
      </c>
      <c r="F21" s="6" t="s">
        <v>99</v>
      </c>
      <c r="G21" s="7" t="s">
        <v>14</v>
      </c>
      <c r="H21" s="7" t="s">
        <v>16</v>
      </c>
    </row>
    <row r="22" spans="1:8" ht="51" x14ac:dyDescent="0.25">
      <c r="A22" s="6" t="s">
        <v>79</v>
      </c>
      <c r="B22" s="6" t="s">
        <v>80</v>
      </c>
      <c r="C22" s="6" t="str">
        <f t="shared" si="2"/>
        <v>101472 CEHE Credit</v>
      </c>
      <c r="D22" s="6" t="s">
        <v>103</v>
      </c>
      <c r="E22" s="6" t="s">
        <v>118</v>
      </c>
      <c r="F22" s="6" t="s">
        <v>117</v>
      </c>
      <c r="G22" s="7" t="s">
        <v>14</v>
      </c>
      <c r="H22" s="7" t="s">
        <v>113</v>
      </c>
    </row>
    <row r="23" spans="1:8" ht="51" x14ac:dyDescent="0.25">
      <c r="A23" s="6" t="s">
        <v>81</v>
      </c>
      <c r="B23" s="6" t="s">
        <v>82</v>
      </c>
      <c r="C23" s="6" t="str">
        <f t="shared" si="2"/>
        <v>101473 Business Consulting</v>
      </c>
      <c r="D23" s="6" t="s">
        <v>104</v>
      </c>
      <c r="E23" s="6" t="s">
        <v>15</v>
      </c>
      <c r="F23" s="6" t="s">
        <v>105</v>
      </c>
      <c r="G23" s="7" t="s">
        <v>14</v>
      </c>
      <c r="H23" s="7" t="s">
        <v>16</v>
      </c>
    </row>
    <row r="24" spans="1:8" ht="51" x14ac:dyDescent="0.25">
      <c r="A24" s="6" t="s">
        <v>83</v>
      </c>
      <c r="B24" s="6" t="s">
        <v>84</v>
      </c>
      <c r="C24" s="6" t="str">
        <f t="shared" si="2"/>
        <v>101601 UG Oper Cable B</v>
      </c>
      <c r="D24" s="6" t="s">
        <v>114</v>
      </c>
      <c r="E24" s="6" t="s">
        <v>101</v>
      </c>
      <c r="F24" s="6" t="s">
        <v>99</v>
      </c>
      <c r="G24" s="7" t="s">
        <v>14</v>
      </c>
      <c r="H24" s="7" t="s">
        <v>116</v>
      </c>
    </row>
    <row r="25" spans="1:8" ht="38.25" x14ac:dyDescent="0.25">
      <c r="A25" s="6" t="s">
        <v>85</v>
      </c>
      <c r="B25" s="6" t="s">
        <v>86</v>
      </c>
      <c r="C25" s="6" t="str">
        <f t="shared" si="2"/>
        <v>101721 GIS DATA MGMT - ELE</v>
      </c>
      <c r="D25" s="6" t="s">
        <v>106</v>
      </c>
      <c r="E25" s="6" t="s">
        <v>15</v>
      </c>
      <c r="F25" s="6" t="s">
        <v>107</v>
      </c>
      <c r="G25" s="7" t="s">
        <v>14</v>
      </c>
      <c r="H25" s="7" t="s">
        <v>16</v>
      </c>
    </row>
    <row r="26" spans="1:8" ht="38.25" x14ac:dyDescent="0.25">
      <c r="A26" s="8">
        <v>101722</v>
      </c>
      <c r="B26" s="6" t="s">
        <v>50</v>
      </c>
      <c r="C26" s="6" t="str">
        <f t="shared" ref="C26:C38" si="3">CONCATENATE(A26&amp;" "&amp;B26)</f>
        <v>101722 GIS Director/Management</v>
      </c>
      <c r="D26" s="6" t="s">
        <v>35</v>
      </c>
      <c r="E26" s="6" t="s">
        <v>15</v>
      </c>
      <c r="F26" s="6" t="s">
        <v>30</v>
      </c>
      <c r="G26" s="7" t="s">
        <v>14</v>
      </c>
      <c r="H26" s="7" t="s">
        <v>16</v>
      </c>
    </row>
    <row r="27" spans="1:8" ht="38.25" x14ac:dyDescent="0.25">
      <c r="A27" s="6">
        <v>101725</v>
      </c>
      <c r="B27" s="6" t="s">
        <v>55</v>
      </c>
      <c r="C27" s="6" t="str">
        <f t="shared" si="3"/>
        <v>101725 Land &amp; Field Services Director</v>
      </c>
      <c r="D27" s="6" t="s">
        <v>40</v>
      </c>
      <c r="E27" s="6" t="s">
        <v>56</v>
      </c>
      <c r="F27" s="6" t="s">
        <v>52</v>
      </c>
      <c r="G27" s="7" t="s">
        <v>8</v>
      </c>
      <c r="H27" s="7" t="s">
        <v>51</v>
      </c>
    </row>
    <row r="28" spans="1:8" ht="38.25" x14ac:dyDescent="0.25">
      <c r="A28" s="6">
        <v>101727</v>
      </c>
      <c r="B28" s="6" t="s">
        <v>18</v>
      </c>
      <c r="C28" s="6" t="str">
        <f t="shared" si="3"/>
        <v>101727 GIS Data Management Gas</v>
      </c>
      <c r="D28" s="6" t="s">
        <v>19</v>
      </c>
      <c r="E28" s="6" t="s">
        <v>15</v>
      </c>
      <c r="F28" s="6" t="s">
        <v>30</v>
      </c>
      <c r="G28" s="7" t="s">
        <v>14</v>
      </c>
      <c r="H28" s="7" t="s">
        <v>16</v>
      </c>
    </row>
    <row r="29" spans="1:8" ht="76.5" x14ac:dyDescent="0.25">
      <c r="A29" s="6">
        <v>101728</v>
      </c>
      <c r="B29" s="6" t="s">
        <v>20</v>
      </c>
      <c r="C29" s="6" t="str">
        <f t="shared" si="3"/>
        <v>101728 GIS SYSTEM ADMINISTRATION</v>
      </c>
      <c r="D29" s="6" t="s">
        <v>61</v>
      </c>
      <c r="E29" s="6" t="s">
        <v>31</v>
      </c>
      <c r="F29" s="6" t="s">
        <v>32</v>
      </c>
      <c r="G29" s="7" t="s">
        <v>8</v>
      </c>
      <c r="H29" s="7" t="s">
        <v>36</v>
      </c>
    </row>
    <row r="30" spans="1:8" ht="51" x14ac:dyDescent="0.25">
      <c r="A30" s="6">
        <v>101729</v>
      </c>
      <c r="B30" s="6" t="s">
        <v>21</v>
      </c>
      <c r="C30" s="6" t="str">
        <f t="shared" si="3"/>
        <v>101729 GIS Support</v>
      </c>
      <c r="D30" s="6" t="s">
        <v>37</v>
      </c>
      <c r="E30" s="6" t="s">
        <v>15</v>
      </c>
      <c r="F30" s="6" t="s">
        <v>30</v>
      </c>
      <c r="G30" s="7" t="s">
        <v>14</v>
      </c>
      <c r="H30" s="7" t="s">
        <v>16</v>
      </c>
    </row>
    <row r="31" spans="1:8" ht="38.25" x14ac:dyDescent="0.25">
      <c r="A31" s="6">
        <v>101731</v>
      </c>
      <c r="B31" s="6" t="s">
        <v>22</v>
      </c>
      <c r="C31" s="6" t="str">
        <f t="shared" si="3"/>
        <v>101731 GIS Development</v>
      </c>
      <c r="D31" s="6" t="s">
        <v>23</v>
      </c>
      <c r="E31" s="6" t="s">
        <v>15</v>
      </c>
      <c r="F31" s="6" t="s">
        <v>30</v>
      </c>
      <c r="G31" s="7" t="s">
        <v>14</v>
      </c>
      <c r="H31" s="7" t="s">
        <v>16</v>
      </c>
    </row>
    <row r="32" spans="1:8" ht="51" x14ac:dyDescent="0.25">
      <c r="A32" s="6" t="s">
        <v>87</v>
      </c>
      <c r="B32" s="6" t="s">
        <v>88</v>
      </c>
      <c r="C32" s="6" t="str">
        <f t="shared" si="3"/>
        <v>101749 Business Technology</v>
      </c>
      <c r="D32" s="6" t="s">
        <v>121</v>
      </c>
      <c r="E32" s="6" t="s">
        <v>122</v>
      </c>
      <c r="F32" s="6" t="s">
        <v>122</v>
      </c>
      <c r="G32" s="7" t="s">
        <v>8</v>
      </c>
      <c r="H32" s="7" t="s">
        <v>123</v>
      </c>
    </row>
    <row r="33" spans="1:8" ht="38.25" x14ac:dyDescent="0.25">
      <c r="A33" s="6">
        <v>101776</v>
      </c>
      <c r="B33" s="6" t="s">
        <v>48</v>
      </c>
      <c r="C33" s="6" t="str">
        <f t="shared" si="3"/>
        <v>101776 Surveying and Field Support</v>
      </c>
      <c r="D33" s="6" t="s">
        <v>40</v>
      </c>
      <c r="E33" s="6" t="s">
        <v>15</v>
      </c>
      <c r="F33" s="6" t="s">
        <v>30</v>
      </c>
      <c r="G33" s="7" t="s">
        <v>14</v>
      </c>
      <c r="H33" s="7" t="s">
        <v>16</v>
      </c>
    </row>
    <row r="34" spans="1:8" ht="51" x14ac:dyDescent="0.25">
      <c r="A34" s="6">
        <v>101777</v>
      </c>
      <c r="B34" s="6" t="s">
        <v>24</v>
      </c>
      <c r="C34" s="6" t="str">
        <f t="shared" si="3"/>
        <v>101777 Landbase Data Mgmt</v>
      </c>
      <c r="D34" s="6" t="s">
        <v>34</v>
      </c>
      <c r="E34" s="6" t="s">
        <v>15</v>
      </c>
      <c r="F34" s="6" t="s">
        <v>33</v>
      </c>
      <c r="G34" s="7" t="s">
        <v>14</v>
      </c>
      <c r="H34" s="7" t="s">
        <v>16</v>
      </c>
    </row>
    <row r="35" spans="1:8" ht="191.25" x14ac:dyDescent="0.25">
      <c r="A35" s="6" t="s">
        <v>89</v>
      </c>
      <c r="B35" s="6" t="s">
        <v>90</v>
      </c>
      <c r="C35" s="6" t="str">
        <f t="shared" ref="C35" si="4">CONCATENATE(A35&amp;" "&amp;B35)</f>
        <v>101784 Telecom Network</v>
      </c>
      <c r="D35" s="6" t="s">
        <v>129</v>
      </c>
      <c r="E35" s="6" t="s">
        <v>126</v>
      </c>
      <c r="F35" s="6" t="s">
        <v>126</v>
      </c>
      <c r="G35" s="7" t="s">
        <v>14</v>
      </c>
      <c r="H35" s="7" t="s">
        <v>16</v>
      </c>
    </row>
    <row r="36" spans="1:8" ht="178.5" x14ac:dyDescent="0.25">
      <c r="A36" s="6">
        <v>101978</v>
      </c>
      <c r="B36" s="6" t="s">
        <v>25</v>
      </c>
      <c r="C36" s="6" t="str">
        <f t="shared" si="3"/>
        <v>101978 Contractor Safety</v>
      </c>
      <c r="D36" s="6" t="s">
        <v>26</v>
      </c>
      <c r="E36" s="6" t="s">
        <v>57</v>
      </c>
      <c r="F36" s="6" t="s">
        <v>12</v>
      </c>
      <c r="G36" s="7" t="s">
        <v>8</v>
      </c>
      <c r="H36" s="7" t="s">
        <v>13</v>
      </c>
    </row>
    <row r="37" spans="1:8" ht="153" x14ac:dyDescent="0.25">
      <c r="A37" s="6">
        <v>101979</v>
      </c>
      <c r="B37" s="6" t="s">
        <v>27</v>
      </c>
      <c r="C37" s="6" t="str">
        <f t="shared" si="3"/>
        <v>101979 Director Training &amp; Development</v>
      </c>
      <c r="D37" s="6" t="s">
        <v>62</v>
      </c>
      <c r="E37" s="6" t="s">
        <v>57</v>
      </c>
      <c r="F37" s="6" t="s">
        <v>12</v>
      </c>
      <c r="G37" s="7" t="s">
        <v>8</v>
      </c>
      <c r="H37" s="7" t="s">
        <v>13</v>
      </c>
    </row>
    <row r="38" spans="1:8" ht="25.5" x14ac:dyDescent="0.25">
      <c r="A38" s="6" t="s">
        <v>91</v>
      </c>
      <c r="B38" s="6" t="s">
        <v>92</v>
      </c>
      <c r="C38" s="6" t="str">
        <f t="shared" si="3"/>
        <v>101998 ACCOUNTING TRANSACTIONS</v>
      </c>
      <c r="D38" s="6" t="s">
        <v>119</v>
      </c>
      <c r="E38" s="6" t="s">
        <v>120</v>
      </c>
      <c r="F38" s="6" t="s">
        <v>124</v>
      </c>
      <c r="G38" s="7" t="s">
        <v>14</v>
      </c>
      <c r="H38" s="7" t="s">
        <v>113</v>
      </c>
    </row>
    <row r="39" spans="1:8" x14ac:dyDescent="0.25">
      <c r="A39" s="1"/>
      <c r="B39" s="1"/>
      <c r="C39" s="1"/>
      <c r="D39" s="1"/>
      <c r="E39" s="1"/>
      <c r="F39" s="1"/>
      <c r="G39" s="2"/>
      <c r="H39" s="2"/>
    </row>
    <row r="40" spans="1:8" x14ac:dyDescent="0.25">
      <c r="E40" s="1"/>
      <c r="F40" s="1"/>
      <c r="G40" s="2"/>
      <c r="H40" s="2"/>
    </row>
    <row r="41" spans="1:8" x14ac:dyDescent="0.25">
      <c r="E41" s="1"/>
      <c r="F41" s="1"/>
      <c r="G41" s="2"/>
      <c r="H41" s="2"/>
    </row>
    <row r="42" spans="1:8" x14ac:dyDescent="0.25">
      <c r="E42" s="1"/>
      <c r="F42" s="1"/>
      <c r="G42" s="2"/>
      <c r="H42" s="2"/>
    </row>
    <row r="43" spans="1:8" x14ac:dyDescent="0.25">
      <c r="E43" s="1"/>
      <c r="F43" s="1"/>
      <c r="G43" s="2"/>
      <c r="H43" s="2"/>
    </row>
    <row r="44" spans="1:8" x14ac:dyDescent="0.25">
      <c r="E44" s="1"/>
      <c r="F44" s="1"/>
      <c r="G44" s="2"/>
      <c r="H44" s="2"/>
    </row>
    <row r="45" spans="1:8" x14ac:dyDescent="0.25">
      <c r="E45" s="1"/>
      <c r="F45" s="1"/>
      <c r="G45" s="2"/>
      <c r="H45" s="2"/>
    </row>
    <row r="46" spans="1:8" x14ac:dyDescent="0.25">
      <c r="E46" s="1"/>
      <c r="F46" s="1"/>
      <c r="G46" s="2"/>
      <c r="H46" s="2"/>
    </row>
    <row r="47" spans="1:8" x14ac:dyDescent="0.25">
      <c r="E47" s="1"/>
      <c r="F47" s="1"/>
      <c r="G47" s="2"/>
      <c r="H47" s="2"/>
    </row>
    <row r="48" spans="1:8" x14ac:dyDescent="0.25">
      <c r="E48" s="1"/>
      <c r="F48" s="1"/>
      <c r="G48" s="2"/>
      <c r="H48" s="2"/>
    </row>
    <row r="49" spans="5:8" x14ac:dyDescent="0.25">
      <c r="E49" s="1"/>
      <c r="F49" s="1"/>
      <c r="G49" s="2"/>
      <c r="H49" s="2"/>
    </row>
    <row r="50" spans="5:8" x14ac:dyDescent="0.25">
      <c r="E50" s="1"/>
      <c r="F50" s="1"/>
      <c r="G50" s="2"/>
      <c r="H50" s="2"/>
    </row>
    <row r="51" spans="5:8" x14ac:dyDescent="0.25">
      <c r="E51" s="1"/>
      <c r="F51" s="1"/>
      <c r="G51" s="2"/>
      <c r="H51" s="2"/>
    </row>
    <row r="52" spans="5:8" x14ac:dyDescent="0.25">
      <c r="E52" s="1"/>
      <c r="F52" s="1"/>
      <c r="G52" s="2"/>
      <c r="H52" s="2"/>
    </row>
    <row r="53" spans="5:8" x14ac:dyDescent="0.25">
      <c r="E53" s="1"/>
      <c r="F53" s="1"/>
      <c r="G53" s="2"/>
      <c r="H53" s="2"/>
    </row>
    <row r="54" spans="5:8" x14ac:dyDescent="0.25">
      <c r="E54" s="1"/>
      <c r="F54" s="1"/>
      <c r="G54" s="2"/>
      <c r="H54" s="2"/>
    </row>
    <row r="55" spans="5:8" x14ac:dyDescent="0.25">
      <c r="E55" s="1"/>
      <c r="F55" s="1"/>
      <c r="G55" s="2"/>
      <c r="H55" s="2"/>
    </row>
    <row r="56" spans="5:8" x14ac:dyDescent="0.25">
      <c r="E56" s="1"/>
      <c r="F56" s="1"/>
      <c r="G56" s="2"/>
      <c r="H56" s="2"/>
    </row>
    <row r="57" spans="5:8" x14ac:dyDescent="0.25">
      <c r="E57" s="1"/>
      <c r="F57" s="1"/>
      <c r="G57" s="2"/>
      <c r="H57" s="2"/>
    </row>
    <row r="58" spans="5:8" x14ac:dyDescent="0.25">
      <c r="E58" s="1"/>
      <c r="F58" s="1"/>
      <c r="G58" s="2"/>
      <c r="H58" s="2"/>
    </row>
    <row r="59" spans="5:8" x14ac:dyDescent="0.25">
      <c r="E59" s="1"/>
      <c r="F59" s="1"/>
      <c r="G59" s="2"/>
      <c r="H59" s="2"/>
    </row>
    <row r="60" spans="5:8" x14ac:dyDescent="0.25">
      <c r="E60" s="1"/>
      <c r="F60" s="1"/>
      <c r="G60" s="2"/>
      <c r="H60" s="2"/>
    </row>
    <row r="61" spans="5:8" x14ac:dyDescent="0.25">
      <c r="E61" s="1"/>
      <c r="F61" s="1"/>
      <c r="G61" s="2"/>
      <c r="H61" s="2"/>
    </row>
    <row r="62" spans="5:8" x14ac:dyDescent="0.25">
      <c r="E62" s="1"/>
      <c r="F62" s="1"/>
      <c r="G62" s="2"/>
      <c r="H62" s="2"/>
    </row>
    <row r="63" spans="5:8" x14ac:dyDescent="0.25">
      <c r="E63" s="1"/>
      <c r="F63" s="1"/>
      <c r="G63" s="2"/>
      <c r="H63" s="2"/>
    </row>
    <row r="64" spans="5:8" x14ac:dyDescent="0.25">
      <c r="E64" s="1"/>
      <c r="F64" s="1"/>
      <c r="G64" s="2"/>
      <c r="H64" s="2"/>
    </row>
    <row r="65" spans="5:8" x14ac:dyDescent="0.25">
      <c r="E65" s="1"/>
      <c r="F65" s="1"/>
      <c r="G65" s="2"/>
      <c r="H65" s="2"/>
    </row>
    <row r="66" spans="5:8" x14ac:dyDescent="0.25">
      <c r="E66" s="1"/>
      <c r="F66" s="1"/>
      <c r="G66" s="2"/>
      <c r="H66" s="2"/>
    </row>
    <row r="67" spans="5:8" x14ac:dyDescent="0.25">
      <c r="E67" s="1"/>
      <c r="F67" s="1"/>
      <c r="G67" s="2"/>
      <c r="H67" s="2"/>
    </row>
    <row r="68" spans="5:8" x14ac:dyDescent="0.25">
      <c r="E68" s="1"/>
      <c r="F68" s="1"/>
      <c r="G68" s="2"/>
      <c r="H68" s="2"/>
    </row>
    <row r="69" spans="5:8" x14ac:dyDescent="0.25">
      <c r="E69" s="1"/>
      <c r="F69" s="1"/>
      <c r="G69" s="2"/>
      <c r="H69" s="2"/>
    </row>
    <row r="70" spans="5:8" x14ac:dyDescent="0.25">
      <c r="E70" s="1"/>
      <c r="F70" s="1"/>
      <c r="G70" s="2"/>
      <c r="H70" s="2"/>
    </row>
    <row r="71" spans="5:8" x14ac:dyDescent="0.25">
      <c r="E71" s="1"/>
      <c r="F71" s="1"/>
      <c r="G71" s="2"/>
      <c r="H71" s="2"/>
    </row>
    <row r="72" spans="5:8" x14ac:dyDescent="0.25">
      <c r="E72" s="1"/>
      <c r="F72" s="1"/>
      <c r="G72" s="2"/>
      <c r="H72" s="2"/>
    </row>
    <row r="73" spans="5:8" x14ac:dyDescent="0.25">
      <c r="E73" s="1"/>
      <c r="F73" s="1"/>
      <c r="G73" s="2"/>
      <c r="H73" s="2"/>
    </row>
    <row r="74" spans="5:8" x14ac:dyDescent="0.25">
      <c r="E74" s="1"/>
      <c r="F74" s="1"/>
      <c r="G74" s="2"/>
      <c r="H74" s="2"/>
    </row>
    <row r="75" spans="5:8" x14ac:dyDescent="0.25">
      <c r="E75" s="1"/>
      <c r="F75" s="1"/>
      <c r="G75" s="2"/>
      <c r="H75" s="2"/>
    </row>
    <row r="76" spans="5:8" x14ac:dyDescent="0.25">
      <c r="E76" s="1"/>
      <c r="F76" s="1"/>
      <c r="G76" s="2"/>
      <c r="H76" s="2"/>
    </row>
    <row r="77" spans="5:8" x14ac:dyDescent="0.25">
      <c r="E77" s="1"/>
      <c r="F77" s="1"/>
      <c r="G77" s="2"/>
      <c r="H77" s="2"/>
    </row>
    <row r="78" spans="5:8" x14ac:dyDescent="0.25">
      <c r="E78" s="1"/>
      <c r="F78" s="1"/>
      <c r="G78" s="2"/>
      <c r="H78" s="2"/>
    </row>
    <row r="79" spans="5:8" x14ac:dyDescent="0.25">
      <c r="E79" s="1"/>
      <c r="F79" s="1"/>
      <c r="G79" s="2"/>
      <c r="H79" s="2"/>
    </row>
    <row r="80" spans="5:8" x14ac:dyDescent="0.25">
      <c r="E80" s="1"/>
      <c r="F80" s="1"/>
      <c r="G80" s="2"/>
      <c r="H80" s="2"/>
    </row>
    <row r="81" spans="5:8" x14ac:dyDescent="0.25">
      <c r="E81" s="1"/>
      <c r="F81" s="1"/>
      <c r="G81" s="2"/>
      <c r="H81" s="2"/>
    </row>
    <row r="82" spans="5:8" x14ac:dyDescent="0.25">
      <c r="E82" s="1"/>
      <c r="F82" s="1"/>
      <c r="G82" s="2"/>
      <c r="H82" s="2"/>
    </row>
    <row r="83" spans="5:8" x14ac:dyDescent="0.25">
      <c r="E83" s="1"/>
      <c r="F83" s="1"/>
      <c r="G83" s="2"/>
      <c r="H83" s="2"/>
    </row>
    <row r="84" spans="5:8" x14ac:dyDescent="0.25">
      <c r="E84" s="1"/>
      <c r="F84" s="1"/>
      <c r="G84" s="2"/>
      <c r="H84" s="2"/>
    </row>
    <row r="85" spans="5:8" x14ac:dyDescent="0.25">
      <c r="E85" s="1"/>
      <c r="F85" s="1"/>
      <c r="G85" s="2"/>
      <c r="H85" s="2"/>
    </row>
    <row r="86" spans="5:8" x14ac:dyDescent="0.25">
      <c r="E86" s="1"/>
      <c r="F86" s="1"/>
      <c r="G86" s="2"/>
      <c r="H86" s="2"/>
    </row>
    <row r="87" spans="5:8" x14ac:dyDescent="0.25">
      <c r="E87" s="1"/>
      <c r="F87" s="1"/>
      <c r="G87" s="2"/>
      <c r="H87" s="2"/>
    </row>
    <row r="88" spans="5:8" x14ac:dyDescent="0.25">
      <c r="E88" s="1"/>
      <c r="F88" s="1"/>
      <c r="G88" s="2"/>
      <c r="H88" s="2"/>
    </row>
    <row r="89" spans="5:8" x14ac:dyDescent="0.25">
      <c r="E89" s="1"/>
      <c r="F89" s="1"/>
      <c r="G89" s="2"/>
      <c r="H89" s="2"/>
    </row>
    <row r="90" spans="5:8" x14ac:dyDescent="0.25">
      <c r="E90" s="1"/>
      <c r="F90" s="1"/>
      <c r="G90" s="2"/>
      <c r="H90" s="2"/>
    </row>
    <row r="91" spans="5:8" x14ac:dyDescent="0.25">
      <c r="E91" s="1"/>
      <c r="F91" s="1"/>
      <c r="G91" s="2"/>
      <c r="H91" s="2"/>
    </row>
    <row r="92" spans="5:8" x14ac:dyDescent="0.25">
      <c r="E92" s="1"/>
      <c r="F92" s="1"/>
      <c r="G92" s="2"/>
      <c r="H92" s="2"/>
    </row>
    <row r="93" spans="5:8" x14ac:dyDescent="0.25">
      <c r="E93" s="1"/>
      <c r="F93" s="1"/>
      <c r="G93" s="2"/>
      <c r="H93" s="2"/>
    </row>
    <row r="94" spans="5:8" x14ac:dyDescent="0.25">
      <c r="E94" s="1"/>
      <c r="F94" s="1"/>
      <c r="G94" s="2"/>
      <c r="H94" s="2"/>
    </row>
    <row r="95" spans="5:8" x14ac:dyDescent="0.25">
      <c r="E95" s="1"/>
      <c r="F95" s="1"/>
      <c r="G95" s="2"/>
      <c r="H95" s="2"/>
    </row>
    <row r="96" spans="5:8" x14ac:dyDescent="0.25">
      <c r="E96" s="1"/>
      <c r="F96" s="1"/>
      <c r="G96" s="2"/>
      <c r="H96" s="2"/>
    </row>
    <row r="97" spans="5:8" x14ac:dyDescent="0.25">
      <c r="E97" s="1"/>
      <c r="F97" s="1"/>
      <c r="G97" s="2"/>
      <c r="H97" s="2"/>
    </row>
    <row r="98" spans="5:8" x14ac:dyDescent="0.25">
      <c r="E98" s="1"/>
      <c r="F98" s="1"/>
      <c r="G98" s="2"/>
      <c r="H98" s="2"/>
    </row>
    <row r="99" spans="5:8" x14ac:dyDescent="0.25">
      <c r="E99" s="1"/>
      <c r="F99" s="1"/>
      <c r="G99" s="2"/>
      <c r="H99" s="2"/>
    </row>
    <row r="100" spans="5:8" x14ac:dyDescent="0.25">
      <c r="E100" s="1"/>
      <c r="F100" s="1"/>
      <c r="G100" s="2"/>
      <c r="H100" s="2"/>
    </row>
    <row r="101" spans="5:8" x14ac:dyDescent="0.25">
      <c r="E101" s="1"/>
      <c r="F101" s="1"/>
      <c r="G101" s="2"/>
      <c r="H101" s="2"/>
    </row>
    <row r="102" spans="5:8" x14ac:dyDescent="0.25">
      <c r="E102" s="1"/>
      <c r="F102" s="1"/>
      <c r="G102" s="2"/>
      <c r="H102" s="2"/>
    </row>
    <row r="103" spans="5:8" x14ac:dyDescent="0.25">
      <c r="E103" s="1"/>
      <c r="F103" s="1"/>
      <c r="G103" s="2"/>
      <c r="H103" s="2"/>
    </row>
    <row r="104" spans="5:8" x14ac:dyDescent="0.25">
      <c r="E104" s="1"/>
      <c r="F104" s="1"/>
      <c r="G104" s="2"/>
      <c r="H104" s="2"/>
    </row>
    <row r="105" spans="5:8" x14ac:dyDescent="0.25">
      <c r="E105" s="1"/>
      <c r="F105" s="1"/>
      <c r="G105" s="2"/>
      <c r="H105" s="2"/>
    </row>
  </sheetData>
  <autoFilter ref="A6:H260" xr:uid="{10106FAC-BEBA-46E0-B009-A3C8D4A53B65}"/>
  <printOptions horizontalCentered="1"/>
  <pageMargins left="0.5" right="0.5" top="0.75" bottom="0.5" header="0.45" footer="0.5"/>
  <pageSetup scale="55" fitToHeight="0" orientation="landscape" horizontalDpi="1200" verticalDpi="1200" r:id="rId1"/>
  <headerFooter>
    <oddHeader>&amp;RExhibit LDS-3d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DF71CD-7FBC-489A-9F47-9BB4451D5BC1}">
  <ds:schemaRefs>
    <ds:schemaRef ds:uri="http://schemas.microsoft.com/sharepoint/v3/contenttype/forms"/>
  </ds:schemaRefs>
</ds:datastoreItem>
</file>

<file path=customXml/itemProps2.xml><?xml version="1.0" encoding="utf-8"?>
<ds:datastoreItem xmlns:ds="http://schemas.openxmlformats.org/officeDocument/2006/customXml" ds:itemID="{5D40500D-7B2F-4541-94E6-376564F81CEC}">
  <ds:schemaRefs>
    <ds:schemaRef ds:uri="http://purl.org/dc/elements/1.1/"/>
    <ds:schemaRef ds:uri="http://schemas.microsoft.com/office/2006/metadata/properties"/>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http://purl.org/dc/dcmitype/"/>
    <ds:schemaRef ds:uri="b7db04fa-0a16-4728-af6f-a731b02a93f0"/>
    <ds:schemaRef ds:uri="f83f6d80-b32b-4225-9fa8-d2a9096fb9d8"/>
    <ds:schemaRef ds:uri="http://www.w3.org/XML/1998/namespace"/>
  </ds:schemaRefs>
</ds:datastoreItem>
</file>

<file path=customXml/itemProps3.xml><?xml version="1.0" encoding="utf-8"?>
<ds:datastoreItem xmlns:ds="http://schemas.openxmlformats.org/officeDocument/2006/customXml" ds:itemID="{A00D5574-8DD5-4E53-96CC-D6A67D1412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3f6d80-b32b-4225-9fa8-d2a9096fb9d8"/>
    <ds:schemaRef ds:uri="b7db04fa-0a16-4728-af6f-a731b02a93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2023 CAM - CEHE</vt:lpstr>
      <vt:lpstr>'2023 CAM - CEHE'!Print_Area</vt:lpstr>
      <vt:lpstr>'2023 CAM - CEHE'!Print_Titles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Lindsay M Ferguson</dc:creator>
  <cp:keywords/>
  <dc:description/>
  <cp:lastModifiedBy>Plunkett, Derenda L</cp:lastModifiedBy>
  <cp:revision/>
  <cp:lastPrinted>2024-02-13T01:52:25Z</cp:lastPrinted>
  <dcterms:created xsi:type="dcterms:W3CDTF">2023-03-16T16:20:30Z</dcterms:created>
  <dcterms:modified xsi:type="dcterms:W3CDTF">2024-02-19T18:46:29Z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2023-03-16T16:20:31Z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3f1414b8-52f0-4d8a-a64a-9f052a182f54</vt:lpwstr>
  </property>
  <property fmtid="{D5CDD505-2E9C-101B-9397-08002B2CF9AE}" pid="8" name="MSIP_Label_e3ac3a1a-de19-428b-b395-6d250d7743fb_ContentBits">
    <vt:lpwstr>0</vt:lpwstr>
  </property>
  <property fmtid="{D5CDD505-2E9C-101B-9397-08002B2CF9AE}" pid="9" name="ContentTypeId">
    <vt:lpwstr>0x010100F7A0A3677438D24B928C2D9AE45F51FC</vt:lpwstr>
  </property>
  <property fmtid="{D5CDD505-2E9C-101B-9397-08002B2CF9AE}" pid="10" name="MediaServiceImageTags">
    <vt:lpwstr/>
  </property>
</Properties>
</file>